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<sst xmlns="http://schemas.openxmlformats.org/spreadsheetml/2006/main" count="4208" uniqueCount="2073">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</sst>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ACURA TURNERSVILLE</v>
          </cell>
          <cell r="I2" t="str">
            <v>Highline</v>
          </cell>
        </row>
        <row r="3">
          <cell r="B3" t="str">
            <v>TIM BOYLAN</v>
          </cell>
          <cell r="I3">
            <v>12</v>
          </cell>
        </row>
        <row r="6">
          <cell r="D6">
            <v>25</v>
          </cell>
        </row>
        <row r="8">
          <cell r="D8">
            <v>876.98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222</v>
          </cell>
        </row>
        <row r="24">
          <cell r="E24">
            <v>92</v>
          </cell>
        </row>
        <row r="26">
          <cell r="D26">
            <v>40</v>
          </cell>
        </row>
        <row r="27">
          <cell r="D27">
            <v>619</v>
          </cell>
        </row>
        <row r="29">
          <cell r="D29">
            <v>9</v>
          </cell>
        </row>
        <row r="30">
          <cell r="D30">
            <v>34</v>
          </cell>
        </row>
        <row r="39">
          <cell r="D39">
            <v>1.8845000000000001E-2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300</v>
          </cell>
        </row>
        <row r="36">
          <cell r="C36">
            <v>28223.08</v>
          </cell>
        </row>
        <row r="41">
          <cell r="C41">
            <v>1574509.32</v>
          </cell>
        </row>
        <row r="49">
          <cell r="C49">
            <v>110071.37</v>
          </cell>
        </row>
        <row r="70">
          <cell r="C70">
            <v>62020.93</v>
          </cell>
        </row>
        <row r="76">
          <cell r="C76">
            <v>7900.3</v>
          </cell>
        </row>
        <row r="88">
          <cell r="C88">
            <v>-12075.2</v>
          </cell>
        </row>
        <row r="134">
          <cell r="C134">
            <v>2094676</v>
          </cell>
        </row>
        <row r="137">
          <cell r="C137">
            <v>7843091.0199999996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7843091.0199999996</v>
          </cell>
        </row>
        <row r="154">
          <cell r="C154">
            <v>1456664.21</v>
          </cell>
        </row>
        <row r="156">
          <cell r="C156">
            <v>143049.37</v>
          </cell>
        </row>
        <row r="157">
          <cell r="C157">
            <v>0</v>
          </cell>
        </row>
        <row r="167">
          <cell r="C167">
            <v>80062.31</v>
          </cell>
        </row>
        <row r="168">
          <cell r="C168">
            <v>0</v>
          </cell>
        </row>
        <row r="169">
          <cell r="C169">
            <v>69975.09</v>
          </cell>
        </row>
        <row r="170">
          <cell r="C170">
            <v>0</v>
          </cell>
        </row>
        <row r="172">
          <cell r="C172">
            <v>43074.53</v>
          </cell>
        </row>
        <row r="173">
          <cell r="C173">
            <v>7727.07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10664926.619999999</v>
          </cell>
        </row>
        <row r="192">
          <cell r="C192">
            <v>85216.74</v>
          </cell>
        </row>
        <row r="238">
          <cell r="C238">
            <v>13606347.189999999</v>
          </cell>
        </row>
        <row r="256">
          <cell r="C256">
            <v>-9200319.1600000001</v>
          </cell>
        </row>
        <row r="271">
          <cell r="C271">
            <v>-10981598.880000001</v>
          </cell>
        </row>
        <row r="408">
          <cell r="C408">
            <v>-573937.25</v>
          </cell>
        </row>
        <row r="415">
          <cell r="C415">
            <v>0</v>
          </cell>
        </row>
        <row r="446">
          <cell r="C446">
            <v>281925.17</v>
          </cell>
        </row>
        <row r="460">
          <cell r="C460">
            <v>-2332736.23</v>
          </cell>
        </row>
        <row r="461">
          <cell r="C461">
            <v>-13606347.189999999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68</v>
          </cell>
          <cell r="F28">
            <v>717</v>
          </cell>
          <cell r="G28">
            <v>58</v>
          </cell>
          <cell r="H28">
            <v>528</v>
          </cell>
        </row>
        <row r="46">
          <cell r="F46">
            <v>26853188</v>
          </cell>
        </row>
        <row r="56">
          <cell r="F56">
            <v>539767</v>
          </cell>
        </row>
        <row r="57">
          <cell r="G57">
            <v>1319629</v>
          </cell>
          <cell r="H57">
            <v>12543175</v>
          </cell>
        </row>
        <row r="61">
          <cell r="H61">
            <v>826901</v>
          </cell>
        </row>
        <row r="62">
          <cell r="E62">
            <v>2763254</v>
          </cell>
        </row>
        <row r="64">
          <cell r="I64">
            <v>78574</v>
          </cell>
          <cell r="J64">
            <v>1057713</v>
          </cell>
        </row>
        <row r="65">
          <cell r="I65">
            <v>25378</v>
          </cell>
          <cell r="J65">
            <v>313206</v>
          </cell>
        </row>
        <row r="66">
          <cell r="I66">
            <v>8122</v>
          </cell>
          <cell r="J66">
            <v>132172</v>
          </cell>
        </row>
        <row r="67">
          <cell r="I67">
            <v>63031</v>
          </cell>
          <cell r="J67">
            <v>955643</v>
          </cell>
        </row>
        <row r="69">
          <cell r="I69">
            <v>0</v>
          </cell>
          <cell r="J69">
            <v>15927</v>
          </cell>
        </row>
        <row r="80">
          <cell r="M80">
            <v>50197</v>
          </cell>
          <cell r="N80">
            <v>620298</v>
          </cell>
        </row>
        <row r="81">
          <cell r="M81">
            <v>60359</v>
          </cell>
          <cell r="N81">
            <v>618759</v>
          </cell>
        </row>
        <row r="83">
          <cell r="M83">
            <v>51702</v>
          </cell>
          <cell r="N83">
            <v>820954</v>
          </cell>
        </row>
        <row r="84">
          <cell r="M84">
            <v>2898</v>
          </cell>
          <cell r="N84">
            <v>54052</v>
          </cell>
        </row>
        <row r="85">
          <cell r="M85">
            <v>22267</v>
          </cell>
          <cell r="N85">
            <v>364735</v>
          </cell>
        </row>
        <row r="89">
          <cell r="C89">
            <v>4526834</v>
          </cell>
          <cell r="D89">
            <v>46557808</v>
          </cell>
          <cell r="I89">
            <v>176334</v>
          </cell>
          <cell r="J89">
            <v>3027095</v>
          </cell>
          <cell r="M89">
            <v>220577</v>
          </cell>
          <cell r="N89">
            <v>2767684</v>
          </cell>
        </row>
        <row r="100">
          <cell r="E100">
            <v>47425</v>
          </cell>
          <cell r="F100">
            <v>382242</v>
          </cell>
        </row>
        <row r="118">
          <cell r="E118">
            <v>42864</v>
          </cell>
          <cell r="F118">
            <v>369094</v>
          </cell>
          <cell r="H118">
            <v>532326</v>
          </cell>
        </row>
        <row r="120">
          <cell r="G120">
            <v>46882</v>
          </cell>
          <cell r="H120">
            <v>812523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-11932</v>
          </cell>
        </row>
        <row r="126">
          <cell r="E126">
            <v>90289</v>
          </cell>
          <cell r="G126">
            <v>40752</v>
          </cell>
        </row>
        <row r="128">
          <cell r="I128">
            <v>59829</v>
          </cell>
          <cell r="J128">
            <v>793158</v>
          </cell>
        </row>
        <row r="129">
          <cell r="I129">
            <v>-5251</v>
          </cell>
          <cell r="J129">
            <v>-63877</v>
          </cell>
        </row>
        <row r="130">
          <cell r="I130">
            <v>20064</v>
          </cell>
          <cell r="J130">
            <v>243929</v>
          </cell>
        </row>
        <row r="131">
          <cell r="I131">
            <v>6326</v>
          </cell>
          <cell r="J131">
            <v>102490</v>
          </cell>
        </row>
        <row r="132">
          <cell r="I132">
            <v>31221</v>
          </cell>
          <cell r="J132">
            <v>479475</v>
          </cell>
        </row>
        <row r="133">
          <cell r="I133">
            <v>655</v>
          </cell>
          <cell r="J133">
            <v>9203</v>
          </cell>
        </row>
        <row r="134">
          <cell r="I134">
            <v>0</v>
          </cell>
          <cell r="J134">
            <v>15927</v>
          </cell>
        </row>
        <row r="136">
          <cell r="I136">
            <v>111014</v>
          </cell>
          <cell r="J136">
            <v>1553234</v>
          </cell>
        </row>
        <row r="148">
          <cell r="M148">
            <v>22914</v>
          </cell>
          <cell r="N148">
            <v>277804</v>
          </cell>
        </row>
        <row r="149">
          <cell r="M149">
            <v>-4087</v>
          </cell>
          <cell r="N149">
            <v>-31396</v>
          </cell>
        </row>
        <row r="150">
          <cell r="M150">
            <v>22142</v>
          </cell>
          <cell r="N150">
            <v>229929</v>
          </cell>
        </row>
        <row r="152">
          <cell r="M152">
            <v>17375</v>
          </cell>
          <cell r="N152">
            <v>264948</v>
          </cell>
        </row>
        <row r="153">
          <cell r="M153">
            <v>1251</v>
          </cell>
          <cell r="N153">
            <v>18818</v>
          </cell>
        </row>
        <row r="154">
          <cell r="M154">
            <v>5837</v>
          </cell>
          <cell r="N154">
            <v>85928</v>
          </cell>
        </row>
        <row r="156">
          <cell r="N156">
            <v>85113</v>
          </cell>
        </row>
        <row r="159">
          <cell r="C159">
            <v>323333</v>
          </cell>
          <cell r="D159">
            <v>4101067</v>
          </cell>
          <cell r="H159">
            <v>800590</v>
          </cell>
          <cell r="M159">
            <v>81278</v>
          </cell>
          <cell r="N159">
            <v>995907</v>
          </cell>
        </row>
        <row r="162">
          <cell r="E162">
            <v>32841</v>
          </cell>
          <cell r="G162">
            <v>27164</v>
          </cell>
        </row>
        <row r="163">
          <cell r="E163">
            <v>5211</v>
          </cell>
          <cell r="G163">
            <v>4187</v>
          </cell>
        </row>
        <row r="164">
          <cell r="E164">
            <v>20106</v>
          </cell>
          <cell r="G164">
            <v>7858</v>
          </cell>
        </row>
        <row r="165">
          <cell r="E165">
            <v>770</v>
          </cell>
          <cell r="G165">
            <v>1066</v>
          </cell>
        </row>
        <row r="166">
          <cell r="E166">
            <v>87</v>
          </cell>
          <cell r="G166">
            <v>654</v>
          </cell>
        </row>
        <row r="169">
          <cell r="E169">
            <v>14831</v>
          </cell>
        </row>
        <row r="170">
          <cell r="E170">
            <v>-28405</v>
          </cell>
        </row>
        <row r="174">
          <cell r="E174">
            <v>36398</v>
          </cell>
        </row>
        <row r="175">
          <cell r="E175">
            <v>0</v>
          </cell>
        </row>
        <row r="180">
          <cell r="C180">
            <v>15153</v>
          </cell>
        </row>
        <row r="181">
          <cell r="C181">
            <v>12654</v>
          </cell>
          <cell r="I181">
            <v>3164</v>
          </cell>
          <cell r="K181">
            <v>0</v>
          </cell>
          <cell r="M181">
            <v>1898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26971</v>
          </cell>
        </row>
        <row r="186">
          <cell r="C186">
            <v>9969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5677</v>
          </cell>
        </row>
        <row r="190">
          <cell r="C190">
            <v>9333</v>
          </cell>
        </row>
        <row r="191">
          <cell r="C191">
            <v>6305</v>
          </cell>
        </row>
        <row r="209">
          <cell r="I209">
            <v>392</v>
          </cell>
          <cell r="K209">
            <v>0</v>
          </cell>
          <cell r="M209">
            <v>12</v>
          </cell>
        </row>
        <row r="223">
          <cell r="C223">
            <v>497521</v>
          </cell>
          <cell r="D223">
            <v>5433818</v>
          </cell>
          <cell r="F223">
            <v>2220000</v>
          </cell>
          <cell r="H223">
            <v>1027175</v>
          </cell>
          <cell r="J223">
            <v>1608926</v>
          </cell>
          <cell r="M223">
            <v>48100</v>
          </cell>
          <cell r="N223">
            <v>577717</v>
          </cell>
        </row>
        <row r="226">
          <cell r="E226">
            <v>133003</v>
          </cell>
          <cell r="F226">
            <v>966554</v>
          </cell>
        </row>
        <row r="227">
          <cell r="G227">
            <v>17499</v>
          </cell>
          <cell r="H227">
            <v>123177</v>
          </cell>
        </row>
        <row r="228">
          <cell r="E228">
            <v>25772</v>
          </cell>
          <cell r="F228">
            <v>270693</v>
          </cell>
        </row>
        <row r="229">
          <cell r="G229">
            <v>21982</v>
          </cell>
          <cell r="H229">
            <v>199632</v>
          </cell>
        </row>
        <row r="230">
          <cell r="C230">
            <v>13600</v>
          </cell>
          <cell r="D230">
            <v>143400</v>
          </cell>
          <cell r="E230">
            <v>13600</v>
          </cell>
          <cell r="F230">
            <v>143400</v>
          </cell>
        </row>
        <row r="231">
          <cell r="C231">
            <v>8700</v>
          </cell>
          <cell r="D231">
            <v>79200</v>
          </cell>
          <cell r="G231">
            <v>8700</v>
          </cell>
          <cell r="H231">
            <v>79200</v>
          </cell>
        </row>
        <row r="232">
          <cell r="C232">
            <v>220556</v>
          </cell>
        </row>
        <row r="238">
          <cell r="C238">
            <v>46368</v>
          </cell>
          <cell r="D238">
            <v>449905</v>
          </cell>
          <cell r="I238">
            <v>-20310</v>
          </cell>
          <cell r="J238">
            <v>-55692</v>
          </cell>
          <cell r="M238">
            <v>33178</v>
          </cell>
          <cell r="N238">
            <v>418190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693</v>
          </cell>
          <cell r="G22" t="str">
            <v>7,965</v>
          </cell>
        </row>
        <row r="24">
          <cell r="F24" t="str">
            <v>899</v>
          </cell>
          <cell r="G24" t="str">
            <v>11,354</v>
          </cell>
        </row>
        <row r="28">
          <cell r="F28" t="str">
            <v>132.00</v>
          </cell>
        </row>
        <row r="40">
          <cell r="F40" t="str">
            <v>233</v>
          </cell>
          <cell r="G40" t="str">
            <v>2,823</v>
          </cell>
        </row>
        <row r="42">
          <cell r="F42" t="str">
            <v>218</v>
          </cell>
          <cell r="G42" t="str">
            <v>2,384</v>
          </cell>
        </row>
        <row r="44">
          <cell r="F44" t="str">
            <v>128.00</v>
          </cell>
        </row>
        <row r="51">
          <cell r="F51" t="str">
            <v>45</v>
          </cell>
          <cell r="G51" t="str">
            <v>748</v>
          </cell>
        </row>
        <row r="57">
          <cell r="F57" t="str">
            <v>160</v>
          </cell>
          <cell r="G57" t="str">
            <v>2,218</v>
          </cell>
        </row>
        <row r="59">
          <cell r="F59" t="str">
            <v>330</v>
          </cell>
          <cell r="G59" t="str">
            <v>5,914</v>
          </cell>
        </row>
        <row r="70">
          <cell r="F70" t="str">
            <v>9</v>
          </cell>
        </row>
        <row r="73">
          <cell r="F73" t="str">
            <v>3</v>
          </cell>
        </row>
        <row r="131">
          <cell r="F131" t="str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ACURA TURNERSVILLE</v>
      </c>
      <c r="F5" s="2435"/>
      <c r="G5" s="2435"/>
      <c r="H5" s="2435"/>
      <c r="I5" s="2436" t="s">
        <v>1257</v>
      </c>
      <c r="J5" s="2437"/>
      <c r="K5" s="2438" t="str">
        <f>[4]Sheet1!$B$3</f>
        <v>TIM BOYLAN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0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1608926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176334</v>
      </c>
      <c r="G36" s="1944">
        <f>[6]Sheet1!$J$89</f>
        <v>3027095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111014</v>
      </c>
      <c r="G37" s="1945">
        <f>[6]Sheet1!$J$136</f>
        <v>1553234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110359</v>
      </c>
      <c r="G38" s="1944">
        <f>[6]Sheet1!$J$136-[6]Sheet1!$J$133</f>
        <v>1544031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-20310</v>
      </c>
      <c r="G39" s="1944">
        <f>[6]Sheet1!$J$238</f>
        <v>-55692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78574</v>
      </c>
      <c r="G40" s="1945">
        <f>[6]Sheet1!$J$64+[6]Sheet1!$J$69</f>
        <v>1073640</v>
      </c>
      <c r="H40" s="1949" t="str">
        <f>'[7]Fixed Ops Analysis'!$F$22</f>
        <v>693</v>
      </c>
      <c r="I40" s="1949" t="str">
        <f>'[7]Fixed Ops Analysis'!$G$22</f>
        <v>7,965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54578</v>
      </c>
      <c r="G41" s="1945">
        <f>[6]Sheet1!$J$128+[6]Sheet1!$J$129+[6]Sheet1!$J$134</f>
        <v>745208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25378</v>
      </c>
      <c r="G46" s="2235">
        <f>[6]Sheet1!$J$65</f>
        <v>313206</v>
      </c>
      <c r="H46" s="1949" t="str">
        <f>'[7]Fixed Ops Analysis'!$F$40</f>
        <v>233</v>
      </c>
      <c r="I46" s="1949" t="str">
        <f>'[7]Fixed Ops Analysis'!$G$40</f>
        <v>2,823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20064</v>
      </c>
      <c r="G47" s="2237">
        <f>[6]Sheet1!$J$130</f>
        <v>243929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8122</v>
      </c>
      <c r="G50" s="2236">
        <f>[6]Sheet1!$J$66</f>
        <v>132172</v>
      </c>
      <c r="H50" s="1949" t="str">
        <f>'[7]Fixed Ops Analysis'!$F$51</f>
        <v>45</v>
      </c>
      <c r="I50" s="1949" t="str">
        <f>'[7]Fixed Ops Analysis'!$G$51</f>
        <v>748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6326</v>
      </c>
      <c r="G51" s="2237">
        <f>[6]Sheet1!$J$131</f>
        <v>102490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63031</v>
      </c>
      <c r="G52" s="2237">
        <f>[6]Sheet1!$J$67</f>
        <v>955643</v>
      </c>
      <c r="H52" s="1949" t="str">
        <f>'[7]Fixed Ops Analysis'!$F$57</f>
        <v>160</v>
      </c>
      <c r="I52" s="1949" t="str">
        <f>'[7]Fixed Ops Analysis'!$G$57</f>
        <v>2,218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31221</v>
      </c>
      <c r="G53" s="1927">
        <f>[6]Sheet1!$J$132</f>
        <v>479475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0.49532769589567038</v>
      </c>
      <c r="G54" s="1962">
        <f>G53/G52</f>
        <v>0.50173024863887461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0.69460635833736351</v>
      </c>
      <c r="G55" s="1962">
        <f>G41/G40</f>
        <v>0.69409485488618161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0.79060603672472218</v>
      </c>
      <c r="G56" s="1962">
        <f>G47/G46</f>
        <v>0.77881330498138601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0.77887219896577198</v>
      </c>
      <c r="G57" s="1962">
        <f>G51/G50</f>
        <v>0.77542898647217262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0.62956661789558455</v>
      </c>
      <c r="G58" s="1962">
        <f>G37/G36</f>
        <v>0.51311042435073895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77.877966101694909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134.79472693032014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132.00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128.00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132.00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876.98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3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9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899</v>
      </c>
      <c r="G74" s="2351" t="str">
        <f>'[7]Fixed Ops Analysis'!$G$24</f>
        <v>11,354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218</v>
      </c>
      <c r="G75" s="2351" t="str">
        <f>'[7]Fixed Ops Analysis'!$G$42</f>
        <v>2,384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330</v>
      </c>
      <c r="G76" s="2351" t="str">
        <f>'[7]Fixed Ops Analysis'!$G$59</f>
        <v>5,914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115570.5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150037.4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48100</v>
      </c>
      <c r="G168" s="2025">
        <f>[6]Sheet1!$N$223</f>
        <v>577717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220577</v>
      </c>
      <c r="G171" s="2026">
        <f>[6]Sheet1!$N$89</f>
        <v>2767684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81278</v>
      </c>
      <c r="G172" s="2026">
        <f>[6]Sheet1!$N$159</f>
        <v>995907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33178</v>
      </c>
      <c r="G173" s="2026">
        <f>[6]Sheet1!$N$238</f>
        <v>418190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60359</v>
      </c>
      <c r="G176" s="2029">
        <f>[6]Sheet1!$N$81</f>
        <v>618759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22142</v>
      </c>
      <c r="G177" s="2028">
        <f>[6]Sheet1!$N$150</f>
        <v>229929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50197</v>
      </c>
      <c r="G180" s="2029">
        <f>[6]Sheet1!$N$80</f>
        <v>620298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18827</v>
      </c>
      <c r="G181" s="2017">
        <f>[6]Sheet1!$N$148+[6]Sheet1!$N$149</f>
        <v>246408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51702</v>
      </c>
      <c r="G188" s="2025">
        <f>[6]Sheet1!$N$83</f>
        <v>820954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17375</v>
      </c>
      <c r="G189" s="2036">
        <f>[6]Sheet1!$N$152</f>
        <v>264948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2898</v>
      </c>
      <c r="G190" s="2025">
        <f>[6]Sheet1!$N$84</f>
        <v>54052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1251</v>
      </c>
      <c r="G191" s="2028">
        <f>[6]Sheet1!$N$153</f>
        <v>18818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22267</v>
      </c>
      <c r="G192" s="2025">
        <f>[6]Sheet1!$N$85</f>
        <v>364735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5837</v>
      </c>
      <c r="G193" s="2037">
        <f>[6]Sheet1!$N$154</f>
        <v>85928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0.36847903453215886</v>
      </c>
      <c r="G194" s="2040">
        <f>G172/G171</f>
        <v>0.3598340706525745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0.35957549088488705</v>
      </c>
      <c r="G195" s="2041">
        <f>(G177+G181+G189)/(G176+G180+G188)</f>
        <v>0.35984516587532783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85113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7727.07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43074.53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62020.93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7900.3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497521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449905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111014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81278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32841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770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87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27164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1066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654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0.35957549088488705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1574509.32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110071.37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103889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7843091.0199999996</v>
      </c>
      <c r="G253" s="2017">
        <f>[4]Sheet1!$E$21</f>
        <v>222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1.8845000000000001E-2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1.8845000000000001E-2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32841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87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770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36398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-13574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2220000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897.42647058823525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26853188</v>
      </c>
      <c r="G295" s="2025">
        <f>[6]Sheet1!$F$100+[6]Sheet1!$F$230</f>
        <v>525642</v>
      </c>
      <c r="H295" s="2113">
        <f>[6]Sheet1!$F$28</f>
        <v>717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158775</v>
      </c>
      <c r="G299" s="2318">
        <f>[6]Sheet1!$F$226+[6]Sheet1!$F$228</f>
        <v>1237247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539767</v>
      </c>
      <c r="G302" s="2025">
        <f>[6]Sheet1!$F$118</f>
        <v>369094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27392955</v>
      </c>
      <c r="G305" s="2020">
        <f>G295+G299+G302</f>
        <v>2131983</v>
      </c>
      <c r="H305" s="2119">
        <f>H295</f>
        <v>717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2763254</v>
      </c>
      <c r="G309" s="2017">
        <f>[6]Sheet1!$E$28</f>
        <v>68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61025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42864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103889</v>
      </c>
      <c r="G320" s="2020">
        <f>G309</f>
        <v>68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68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13.600000000000001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1456664.21</v>
      </c>
      <c r="G332" s="2017">
        <f>[4]Sheet1!$E$24</f>
        <v>92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11.600000000000001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12543175</v>
      </c>
      <c r="G341" s="2133">
        <f>[6]Sheet1!$H$120+[6]Sheet1!$H$231</f>
        <v>891723</v>
      </c>
      <c r="H341" s="2134">
        <f>[6]Sheet1!$H$28</f>
        <v>528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1319629</v>
      </c>
      <c r="G346" s="2065">
        <f>[6]Sheet1!$G$28</f>
        <v>58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49452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55582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1027175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12543175</v>
      </c>
      <c r="G379" s="2025">
        <f>[6]Sheet1!$H$120+[6]Sheet1!$H$231</f>
        <v>891723</v>
      </c>
      <c r="H379" s="2157">
        <f>H341</f>
        <v>528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891723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1319629</v>
      </c>
      <c r="G386" s="2160">
        <f>F374</f>
        <v>55582</v>
      </c>
      <c r="H386" s="2119">
        <f>G346</f>
        <v>58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39481</v>
      </c>
      <c r="G389" s="2025">
        <f>[6]Sheet1!$H$227+[6]Sheet1!$H$229</f>
        <v>322809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528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826901</v>
      </c>
      <c r="G395" s="2025">
        <f>[6]Sheet1!$H$125</f>
        <v>-11932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532326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27164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654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1066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1027175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879790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26853188</v>
      </c>
      <c r="G433" s="2020">
        <f>G295</f>
        <v>525642</v>
      </c>
      <c r="H433" s="2175">
        <f>H295</f>
        <v>717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12543175</v>
      </c>
      <c r="G436" s="2020">
        <f>G379</f>
        <v>891723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68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58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300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27923.08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-12075.2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345633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5433818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143049.37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7843091.0199999996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12873042.439999999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13606347.189999999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9200319.1600000001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11273610.960000001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11273610.959999999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2332736.23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40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619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9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34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4526834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345633</v>
      </c>
      <c r="G550" s="2017">
        <f>[6]Sheet1!$D$159+[6]Sheet1!$D$230+[6]Sheet1!$D$231</f>
        <v>4323667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46557808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497521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5433818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46368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449905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12654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40760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32648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103889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27164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654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1066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33698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28884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5211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20106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4187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7858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103889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2973.4769874476988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2300.25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392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12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5062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32648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19302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6305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0.33606050056090675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0.36683841680611012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0.43167701863354035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0.26213679435936588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198256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37492.083333333336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3879817.3333333335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9.6633630174341543E-3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9.6633630174341543E-3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10348.364210222158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1145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9.6633630174341543E-3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118488.77020704371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9.6633630174341543E-3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103.48364210222158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360305.58333333331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3879817.3333333335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9.2866635817562534E-2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9.2866635817562534E-2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105272.49666666669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37492.083333333336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360305.58333333331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0.10405634846531892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0.10405634846531892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52584.312499999993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37492.083333333336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3879817.3333333335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9.6633630174341543E-3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9.6633630174341543E-3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117700.61000000002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40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2.3529411764705883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-2.3529411764705883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619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36.411764705882355</v>
      </c>
      <c r="J20" s="914" t="s">
        <v>161</v>
      </c>
      <c r="K20" s="907">
        <v>4</v>
      </c>
      <c r="L20" s="920" t="s">
        <v>113</v>
      </c>
      <c r="M20" s="907">
        <f>I20-K20</f>
        <v>32.411764705882355</v>
      </c>
      <c r="N20" s="922" t="s">
        <v>161</v>
      </c>
      <c r="O20" s="924">
        <f>'1- Data Entry Sheet'!F547</f>
        <v>34</v>
      </c>
      <c r="P20" s="923" t="s">
        <v>113</v>
      </c>
      <c r="Q20" s="924">
        <f>O20-M20</f>
        <v>1.588235294117645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62100.666666666664</v>
      </c>
      <c r="D20" s="2273" t="s">
        <v>555</v>
      </c>
      <c r="E20" s="1653">
        <f>('1- Data Entry Sheet'!G40+'1- Data Entry Sheet'!G42+'1- Data Entry Sheet'!G44)/'1- Data Entry Sheet'!F20</f>
        <v>89470</v>
      </c>
      <c r="F20" s="2273" t="s">
        <v>113</v>
      </c>
      <c r="G20" s="466">
        <f>C20/E20</f>
        <v>0.69409485488618161</v>
      </c>
      <c r="H20" s="636" t="s">
        <v>161</v>
      </c>
      <c r="I20" s="702">
        <f>E14</f>
        <v>0.73</v>
      </c>
      <c r="J20" s="636" t="s">
        <v>113</v>
      </c>
      <c r="K20" s="656">
        <f>G20-I20</f>
        <v>-3.5905145113818371E-2</v>
      </c>
      <c r="L20" s="2273"/>
      <c r="M20" s="57"/>
      <c r="N20" s="151">
        <f>IF((G20&gt;I20),0,-(K20*E20))</f>
        <v>3212.4333333333298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39956.25</v>
      </c>
      <c r="D24" s="2273" t="s">
        <v>555</v>
      </c>
      <c r="E24" s="1653">
        <f>'1- Data Entry Sheet'!G52/'1- Data Entry Sheet'!F20</f>
        <v>79636.916666666672</v>
      </c>
      <c r="F24" s="2273" t="s">
        <v>113</v>
      </c>
      <c r="G24" s="466">
        <f>C24/E24</f>
        <v>0.5017302486388745</v>
      </c>
      <c r="H24" s="636" t="s">
        <v>161</v>
      </c>
      <c r="I24" s="702">
        <f>E15</f>
        <v>0.73</v>
      </c>
      <c r="J24" s="636" t="s">
        <v>113</v>
      </c>
      <c r="K24" s="656">
        <f>G24-I24</f>
        <v>-0.22826975136112548</v>
      </c>
      <c r="L24" s="2273"/>
      <c r="M24" s="57"/>
      <c r="N24" s="151">
        <f>IF((G24&gt;I24),0,-(K24*E24))</f>
        <v>18178.699166666673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20327.416666666668</v>
      </c>
      <c r="D28" s="2273" t="s">
        <v>555</v>
      </c>
      <c r="E28" s="1653">
        <f>('1- Data Entry Sheet'!G46+'1- Data Entry Sheet'!G48)/'1- Data Entry Sheet'!F20</f>
        <v>26100.5</v>
      </c>
      <c r="F28" s="2273" t="s">
        <v>113</v>
      </c>
      <c r="G28" s="466">
        <f>C28/E28</f>
        <v>0.77881330498138612</v>
      </c>
      <c r="H28" s="636" t="s">
        <v>161</v>
      </c>
      <c r="I28" s="702">
        <f>E16</f>
        <v>0.73</v>
      </c>
      <c r="J28" s="636" t="s">
        <v>113</v>
      </c>
      <c r="K28" s="656">
        <f>G28-I28</f>
        <v>4.8813304981386141E-2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8540.8333333333339</v>
      </c>
      <c r="D32" s="2273" t="s">
        <v>555</v>
      </c>
      <c r="E32" s="1653">
        <f>'1- Data Entry Sheet'!G50/'1- Data Entry Sheet'!F20</f>
        <v>11014.333333333334</v>
      </c>
      <c r="F32" s="2273" t="s">
        <v>113</v>
      </c>
      <c r="G32" s="466">
        <f>C32/E32</f>
        <v>0.77542898647217262</v>
      </c>
      <c r="H32" s="636" t="s">
        <v>161</v>
      </c>
      <c r="I32" s="702">
        <f>E17</f>
        <v>0.73</v>
      </c>
      <c r="J32" s="636" t="s">
        <v>113</v>
      </c>
      <c r="K32" s="656">
        <f>G32-I32</f>
        <v>4.5428986472172639E-2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21391.132500000003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-4641</v>
      </c>
      <c r="D19" s="2273" t="s">
        <v>555</v>
      </c>
      <c r="E19" s="1653">
        <f>'1- Data Entry Sheet'!G37/'1- Data Entry Sheet'!F20</f>
        <v>129436.16666666667</v>
      </c>
      <c r="F19" s="2273" t="s">
        <v>113</v>
      </c>
      <c r="G19" s="466">
        <f>C19/E19</f>
        <v>-3.5855511790238943E-2</v>
      </c>
      <c r="H19" s="46" t="s">
        <v>161</v>
      </c>
      <c r="I19" s="1306">
        <f>E14</f>
        <v>0.2</v>
      </c>
      <c r="J19" s="46" t="s">
        <v>113</v>
      </c>
      <c r="K19" s="653">
        <f>G19-I19</f>
        <v>-0.23585551179023895</v>
      </c>
      <c r="L19" s="57"/>
      <c r="M19" s="151">
        <f>IF((G19&gt;I19),0,-(K19*E19))</f>
        <v>30528.233333333334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1608926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134077.16666666666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0.51311042435073895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261302.75337188941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252257.91666666666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-9044.836705222755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142.5167588113338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1833.4879038177301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1447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-386.48790381773006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55081.003371889412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57.88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73.339516152709209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9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8.1488351280788009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-1.8511648719211991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10452.110134875576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10090.316666666666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-361.79346820891078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4640.9999999999945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57.88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36.677399858633898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134077.16666666666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0.31311042435073894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428210.48499003844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252257.91666666666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-175952.56832337179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142.5167588113338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3004.6324976904016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1447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-1557.6324976904016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57.88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120.18529990761607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9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13.353922211957341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6.431111111111111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-6.9228111008462303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69506.987013814651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57.88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56.911411501216335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1519018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1091627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427391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35615.916666666664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0</v>
      </c>
      <c r="D26" s="27" t="s">
        <v>555</v>
      </c>
      <c r="E26" s="28">
        <f>G16</f>
        <v>35615.916666666664</v>
      </c>
      <c r="F26" s="66" t="s">
        <v>113</v>
      </c>
      <c r="G26" s="75">
        <f>C26/E26</f>
        <v>0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0</v>
      </c>
      <c r="D31" s="66" t="s">
        <v>112</v>
      </c>
      <c r="E31" s="67">
        <v>30</v>
      </c>
      <c r="F31" s="66" t="s">
        <v>113</v>
      </c>
      <c r="G31" s="131">
        <f>C31*E31</f>
        <v>0</v>
      </c>
      <c r="H31" s="661" t="s">
        <v>161</v>
      </c>
      <c r="I31" s="662">
        <v>1.5</v>
      </c>
      <c r="J31" s="46" t="s">
        <v>113</v>
      </c>
      <c r="K31" s="682">
        <f>G31-I31</f>
        <v>-1.5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0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9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0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0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0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9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0</v>
      </c>
      <c r="L12" s="1010" t="s">
        <v>113</v>
      </c>
      <c r="M12" s="1304">
        <f>IF((K12&lt;I12),0,-(I12-K12)/27%*73%)</f>
        <v>0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899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218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330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132.00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128.00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132.00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3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9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876.98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89470</v>
      </c>
      <c r="E25" s="292" t="s">
        <v>555</v>
      </c>
      <c r="F25" s="2350" t="str">
        <f>F11</f>
        <v>899</v>
      </c>
      <c r="G25" s="979" t="s">
        <v>113</v>
      </c>
      <c r="H25" s="683">
        <f>IF(ISERROR(D25/F25),"0.00",D25/F25)</f>
        <v>99.521690767519459</v>
      </c>
      <c r="I25" s="980" t="s">
        <v>555</v>
      </c>
      <c r="J25" s="2250">
        <f>('1- Data Entry Sheet'!H40+'1- Data Entry Sheet'!H42+'1- Data Entry Sheet'!H44)</f>
        <v>693</v>
      </c>
      <c r="K25" s="293" t="s">
        <v>113</v>
      </c>
      <c r="L25" s="470">
        <f>F25/J25</f>
        <v>1.2972582972582973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79636.916666666672</v>
      </c>
      <c r="E26" s="292" t="s">
        <v>555</v>
      </c>
      <c r="F26" s="2350" t="str">
        <f>F13</f>
        <v>330</v>
      </c>
      <c r="G26" s="230" t="s">
        <v>113</v>
      </c>
      <c r="H26" s="683">
        <f>IF(ISERROR(D26/F26),"0.00",D26/F26)</f>
        <v>241.32398989898991</v>
      </c>
      <c r="I26" s="252" t="s">
        <v>555</v>
      </c>
      <c r="J26" s="2250" t="str">
        <f>'1- Data Entry Sheet'!H52</f>
        <v>160</v>
      </c>
      <c r="K26" s="293" t="s">
        <v>113</v>
      </c>
      <c r="L26" s="470">
        <f>F26/J26</f>
        <v>2.0625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26100.5</v>
      </c>
      <c r="E27" s="292" t="s">
        <v>555</v>
      </c>
      <c r="F27" s="2350" t="str">
        <f>F12</f>
        <v>218</v>
      </c>
      <c r="G27" s="230" t="s">
        <v>113</v>
      </c>
      <c r="H27" s="683">
        <f>IF(ISERROR(D27/F27),"0.00",D27/F27)</f>
        <v>119.72706422018349</v>
      </c>
      <c r="I27" s="252" t="s">
        <v>555</v>
      </c>
      <c r="J27" s="2250">
        <f>('1- Data Entry Sheet'!H46+'1- Data Entry Sheet'!H48)</f>
        <v>233</v>
      </c>
      <c r="K27" s="293" t="s">
        <v>113</v>
      </c>
      <c r="L27" s="470">
        <f>F27/J27</f>
        <v>0.93562231759656656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11014.333333333334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45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206221.75000000003</v>
      </c>
      <c r="E29" s="985"/>
      <c r="F29" s="983">
        <f>F25+F26+F27+F28</f>
        <v>1447</v>
      </c>
      <c r="G29" s="254"/>
      <c r="H29" s="981">
        <f>IF(ISERROR(D29/F29),"0.00",D29/F29)</f>
        <v>142.5167588113338</v>
      </c>
      <c r="I29" s="982" t="s">
        <v>113</v>
      </c>
      <c r="J29" s="983">
        <f>SUM(J25:J28)</f>
        <v>926</v>
      </c>
      <c r="K29" s="984" t="s">
        <v>113</v>
      </c>
      <c r="L29" s="470">
        <f>F29/J29</f>
        <v>1.562634989200864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138473.55836385625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206221.75000000003</v>
      </c>
      <c r="E38" s="228" t="s">
        <v>555</v>
      </c>
      <c r="F38" s="978">
        <f>F29</f>
        <v>1447</v>
      </c>
      <c r="G38" s="231" t="s">
        <v>113</v>
      </c>
      <c r="H38" s="684">
        <f>IF(ISERROR(D38/F38),"$0.00",D38/F38)</f>
        <v>142.5167588113338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9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25</v>
      </c>
      <c r="I42" s="320" t="s">
        <v>113</v>
      </c>
      <c r="J42" s="360">
        <f>D42*F42*H42</f>
        <v>1800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89470</v>
      </c>
      <c r="E46" s="228" t="s">
        <v>555</v>
      </c>
      <c r="F46" s="471" t="str">
        <f>F25</f>
        <v>899</v>
      </c>
      <c r="G46" s="231" t="s">
        <v>113</v>
      </c>
      <c r="H46" s="684">
        <f>IF(ISERROR(D46/F46),"$0.00",D46/F46)</f>
        <v>99.521690767519459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132.00</v>
      </c>
      <c r="E51" s="46" t="s">
        <v>112</v>
      </c>
      <c r="F51" s="933">
        <v>0.9</v>
      </c>
      <c r="G51" s="231" t="s">
        <v>113</v>
      </c>
      <c r="H51" s="934">
        <f>D51*F51</f>
        <v>118.8</v>
      </c>
      <c r="I51" s="46" t="s">
        <v>161</v>
      </c>
      <c r="J51" s="1657">
        <f>H46</f>
        <v>99.521690767519459</v>
      </c>
      <c r="K51" s="46" t="s">
        <v>113</v>
      </c>
      <c r="L51" s="936">
        <f>J51-H51</f>
        <v>-19.278309232480538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899</v>
      </c>
      <c r="G56" s="46" t="s">
        <v>113</v>
      </c>
      <c r="H56" s="151">
        <f>IF((J51&gt;H51),0,(H51-J51)*F56)</f>
        <v>17331.200000000004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1447</v>
      </c>
      <c r="E63" s="228" t="s">
        <v>555</v>
      </c>
      <c r="F63" s="707">
        <f>H42</f>
        <v>25</v>
      </c>
      <c r="G63" s="231" t="s">
        <v>113</v>
      </c>
      <c r="H63" s="708">
        <f>D63/F63</f>
        <v>57.88</v>
      </c>
      <c r="I63" s="46" t="s">
        <v>161</v>
      </c>
      <c r="J63" s="771">
        <f>F20*10</f>
        <v>90</v>
      </c>
      <c r="K63" s="46" t="s">
        <v>113</v>
      </c>
      <c r="L63" s="151">
        <f>IF((H63&gt;J63),0,(J63-H63)*(F63)*(H38))</f>
        <v>114440.95732550103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1447</v>
      </c>
      <c r="E70" s="228" t="s">
        <v>555</v>
      </c>
      <c r="F70" s="461" t="str">
        <f>F20</f>
        <v>9</v>
      </c>
      <c r="G70" s="228" t="s">
        <v>555</v>
      </c>
      <c r="H70" s="472">
        <f>H42</f>
        <v>25</v>
      </c>
      <c r="I70" s="203" t="s">
        <v>113</v>
      </c>
      <c r="J70" s="367">
        <f>IF(ISERROR(D70/F70/H70)," ",(D70/F70/H70))</f>
        <v>6.431111111111111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114440.95732550105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926</v>
      </c>
      <c r="E77" s="228" t="s">
        <v>555</v>
      </c>
      <c r="F77" s="704" t="str">
        <f>F18</f>
        <v>3</v>
      </c>
      <c r="G77" s="228" t="s">
        <v>555</v>
      </c>
      <c r="H77" s="705">
        <f>H70</f>
        <v>25</v>
      </c>
      <c r="I77" s="203" t="s">
        <v>113</v>
      </c>
      <c r="J77" s="939">
        <f>IF(ISERROR(D77/F77/H77)," ",(D77/F77/H77))</f>
        <v>12.346666666666668</v>
      </c>
      <c r="K77" s="858" t="s">
        <v>161</v>
      </c>
      <c r="L77" s="938">
        <v>17</v>
      </c>
      <c r="M77" s="46" t="s">
        <v>113</v>
      </c>
      <c r="N77" s="940">
        <f>IF((J77&gt;L77),0,(L77-J77))</f>
        <v>4.6533333333333324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1447</v>
      </c>
      <c r="E85" s="106" t="s">
        <v>555</v>
      </c>
      <c r="F85" s="1658">
        <f>F21</f>
        <v>876.98</v>
      </c>
      <c r="G85" s="147" t="s">
        <v>113</v>
      </c>
      <c r="H85" s="685">
        <f xml:space="preserve"> IF(ISERROR(D85/F85),"0.00%",(D85/F85))</f>
        <v>1.6499806152933931</v>
      </c>
      <c r="I85" s="57"/>
      <c r="J85" s="1282">
        <v>1.35</v>
      </c>
      <c r="K85" s="57"/>
      <c r="L85" s="1284">
        <f>IF((H85&gt;J85),0,(J85-H85)*(D85)*H38)*(73%)</f>
        <v>0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876.98</v>
      </c>
      <c r="E98" s="228" t="s">
        <v>555</v>
      </c>
      <c r="F98" s="464">
        <f>J42</f>
        <v>1800</v>
      </c>
      <c r="G98" s="231" t="s">
        <v>113</v>
      </c>
      <c r="H98" s="685">
        <f xml:space="preserve"> IF(ISERROR(D98/F98),"0.00%",(D98/F98))</f>
        <v>0.48721111111111109</v>
      </c>
      <c r="I98" s="57"/>
      <c r="J98" s="1283">
        <v>0.875</v>
      </c>
      <c r="K98" s="57"/>
      <c r="L98" s="1284">
        <f>IF((H98&gt;J98),0,(J98-H98)*(D98)*H38)*(73%)</f>
        <v>35381.30500799344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1447</v>
      </c>
      <c r="E115" s="228" t="s">
        <v>555</v>
      </c>
      <c r="F115" s="464">
        <f>J42</f>
        <v>1800</v>
      </c>
      <c r="G115" s="231" t="s">
        <v>113</v>
      </c>
      <c r="H115" s="685">
        <f xml:space="preserve"> IF(ISERROR(D115/F115),"0.00%",(D115/F115))</f>
        <v>0.80388888888888888</v>
      </c>
      <c r="I115" s="57"/>
      <c r="J115" s="1282">
        <v>1.25</v>
      </c>
      <c r="K115" s="57"/>
      <c r="L115" s="1284">
        <f>IF((H115&gt;J115),0,(J115-H115)*(D115)*(H38)*(73%))</f>
        <v>67158.404240277785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9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99.521690767519459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241.32398989898991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330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99.521690767519459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119.72706422018349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218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9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90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9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90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57.88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-32.119999999999997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435103.66465100209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1.2972582972582973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1.7027417027417027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693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1.7027417027417027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1180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99.521690767519459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117435.59510567297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0.69409485488618161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81511.442343344461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0.63885000127268565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117435.59510567297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75023.730082717768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0.35957549088488705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26976.69457250851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108488.13691585297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1301857.6429902357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20534</v>
      </c>
      <c r="D20" s="686" t="s">
        <v>555</v>
      </c>
      <c r="E20" s="2255">
        <f>('1- Data Entry Sheet'!G180+'1- Data Entry Sheet'!G182+'1- Data Entry Sheet'!G184)/G10</f>
        <v>51691.5</v>
      </c>
      <c r="F20" s="611" t="s">
        <v>113</v>
      </c>
      <c r="G20" s="233">
        <f>IF(ISERROR(C20/E20),0,C20/E20)</f>
        <v>0.39724132594333689</v>
      </c>
      <c r="H20" s="636" t="s">
        <v>161</v>
      </c>
      <c r="I20" s="941">
        <f>E12</f>
        <v>0.41</v>
      </c>
      <c r="J20" s="636" t="s">
        <v>113</v>
      </c>
      <c r="K20" s="637">
        <f>G20-I20</f>
        <v>-1.2758674056663089E-2</v>
      </c>
      <c r="L20" s="540"/>
      <c r="M20" s="151">
        <f>IF((G20&gt;I20),0,-(K20*E20))</f>
        <v>659.51499999999999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22079</v>
      </c>
      <c r="D24" s="686" t="s">
        <v>555</v>
      </c>
      <c r="E24" s="2255">
        <f>'1- Data Entry Sheet'!G188/G10</f>
        <v>68412.833333333328</v>
      </c>
      <c r="F24" s="611" t="s">
        <v>113</v>
      </c>
      <c r="G24" s="233">
        <f>IF(ISERROR(C24/E24),0,C24/E24)</f>
        <v>0.32273184612048911</v>
      </c>
      <c r="H24" s="636" t="s">
        <v>161</v>
      </c>
      <c r="I24" s="941">
        <f>E13</f>
        <v>0.41</v>
      </c>
      <c r="J24" s="636" t="s">
        <v>113</v>
      </c>
      <c r="K24" s="637">
        <f>G24-I24</f>
        <v>-8.7268153879510868E-2</v>
      </c>
      <c r="L24" s="540"/>
      <c r="M24" s="151">
        <f>IF((G24&gt;I24),0,-(K24*E24))</f>
        <v>5970.2616666666636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19160.75</v>
      </c>
      <c r="D28" s="686" t="s">
        <v>555</v>
      </c>
      <c r="E28" s="2255">
        <f>('1- Data Entry Sheet'!G176+'1- Data Entry Sheet'!G178)/G10</f>
        <v>51563.25</v>
      </c>
      <c r="F28" s="611" t="s">
        <v>113</v>
      </c>
      <c r="G28" s="233">
        <f>IF(ISERROR(C28/E28),0,C28/E28)</f>
        <v>0.37159701919487231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9.1597019194872287E-2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7160.666666666667</v>
      </c>
      <c r="D32" s="686" t="s">
        <v>555</v>
      </c>
      <c r="E32" s="2255">
        <f>'1- Data Entry Sheet'!G192/G10</f>
        <v>30394.583333333332</v>
      </c>
      <c r="F32" s="611" t="s">
        <v>113</v>
      </c>
      <c r="G32" s="233">
        <f>IF(ISERROR(C32/E32),0,C32/E32)</f>
        <v>0.23559022303864452</v>
      </c>
      <c r="H32" s="636" t="s">
        <v>161</v>
      </c>
      <c r="I32" s="941">
        <f>E15</f>
        <v>0.25</v>
      </c>
      <c r="J32" s="636" t="s">
        <v>113</v>
      </c>
      <c r="K32" s="637">
        <f>G32-I32</f>
        <v>-1.440977696135548E-2</v>
      </c>
      <c r="L32" s="540"/>
      <c r="M32" s="151">
        <f>IF((G32&gt;I32),0,-(K32*E32))</f>
        <v>437.97916666666589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1568.1666666666667</v>
      </c>
      <c r="D36" s="686" t="s">
        <v>555</v>
      </c>
      <c r="E36" s="2255">
        <f>'1- Data Entry Sheet'!G190/G10</f>
        <v>4504.333333333333</v>
      </c>
      <c r="F36" s="611" t="s">
        <v>113</v>
      </c>
      <c r="G36" s="233">
        <f>IF(ISERROR(C36/E36),0,C36/E36)</f>
        <v>0.3481462295567232</v>
      </c>
      <c r="H36" s="636" t="s">
        <v>161</v>
      </c>
      <c r="I36" s="941">
        <f>E16</f>
        <v>0.41</v>
      </c>
      <c r="J36" s="636" t="s">
        <v>113</v>
      </c>
      <c r="K36" s="637">
        <f>G36-I36</f>
        <v>-6.1853770443276779E-2</v>
      </c>
      <c r="L36" s="540"/>
      <c r="M36" s="151">
        <f>IF((G36&gt;I36),0,-(K36*E36))</f>
        <v>278.60999999999967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7346.3658333333296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34849.166666666664</v>
      </c>
      <c r="D12" s="2273" t="s">
        <v>555</v>
      </c>
      <c r="E12" s="1653">
        <f>'1- Data Entry Sheet'!G172/'20-Parts Dept Gross Rtn on Sls'!G10</f>
        <v>82992.25</v>
      </c>
      <c r="F12" s="2273" t="s">
        <v>113</v>
      </c>
      <c r="G12" s="64">
        <f>C12/E12</f>
        <v>0.41990868625283284</v>
      </c>
      <c r="H12" s="636" t="s">
        <v>161</v>
      </c>
      <c r="I12" s="1537">
        <v>0.2</v>
      </c>
      <c r="J12" s="636" t="s">
        <v>113</v>
      </c>
      <c r="K12" s="698">
        <f>G12-I12</f>
        <v>0.21990868625283283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577717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48143.083333333336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0.3598340706525745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133792.45396641787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230640.33333333334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96847.879366915469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5351.6981586567153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9225.6133333333346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3873.9151746766192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9225.6133333333346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19.502282843679179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577717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48143.083333333336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0.15983407065257449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301206.63971563487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230640.33333333334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-70566.306382301525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12048.265588625394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3012.0663971563486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9225.6133333333346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2306.4033333333336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11278.899999999996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9225.6133333333346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37.648955558037137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2767684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995907</v>
      </c>
      <c r="I15" s="43"/>
      <c r="J15" s="304"/>
      <c r="K15" s="92"/>
      <c r="L15" s="1653">
        <f>'1- Data Entry Sheet'!F161</f>
        <v>150037.4</v>
      </c>
      <c r="M15" s="27" t="s">
        <v>555</v>
      </c>
      <c r="N15" s="28">
        <f>H26</f>
        <v>154740.83333333334</v>
      </c>
      <c r="O15" s="66" t="s">
        <v>113</v>
      </c>
      <c r="P15" s="367">
        <f>L15/N15</f>
        <v>0.96960444614382102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1771777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85113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0.96960444614382102</v>
      </c>
      <c r="M20" s="66" t="s">
        <v>112</v>
      </c>
      <c r="N20" s="67">
        <v>30</v>
      </c>
      <c r="O20" s="66" t="s">
        <v>113</v>
      </c>
      <c r="P20" s="367">
        <f>L20*N20</f>
        <v>29.088133384314631</v>
      </c>
      <c r="Q20" s="666" t="s">
        <v>161</v>
      </c>
      <c r="R20" s="665">
        <v>45</v>
      </c>
      <c r="S20" s="611" t="s">
        <v>113</v>
      </c>
      <c r="T20" s="700">
        <f>P20-R20</f>
        <v>-15.911866615685369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1856890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154740.83333333334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2767684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995907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1771777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85113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1856890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154740.83333333334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150037.4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154740.83333333334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0.96960444614382102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29.088133384314631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1856890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150037.4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12.376180872235857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0.96960444614382102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12.376180872235857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150037.4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12.376180872235857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</v>
      </c>
      <c r="J12" s="612" t="s">
        <v>113</v>
      </c>
      <c r="K12" s="1023">
        <f>C12*E12*G12*I12</f>
        <v>30000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30000</v>
      </c>
      <c r="P12" s="540"/>
      <c r="Q12" s="1255">
        <f>IF((M12&gt;K12),0,(O12)/62%)*38%</f>
        <v>18387.096774193549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2.25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-5.75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2.25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0.96960444614382102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12.376180872235857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2767684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230640.33333333334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995907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82992.25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82992.25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230640.33333333334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0.3598340706525745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12.376180872235857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4.4533715423891582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577717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995907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577717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418190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34849.166666666664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418190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150037.4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2.7872383818967803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7727.07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7727.07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7727.07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43074.53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43074.53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43074.53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89470</v>
      </c>
      <c r="E13" s="553">
        <v>0.73</v>
      </c>
      <c r="F13" s="533">
        <f>D13*E13</f>
        <v>65313.1</v>
      </c>
      <c r="G13" s="633">
        <f>H13/D13</f>
        <v>0.69409485488618161</v>
      </c>
      <c r="H13" s="2360">
        <f>'4-Svc GP Rtn on Sales'!C20</f>
        <v>62100.666666666664</v>
      </c>
      <c r="I13" s="593">
        <f>IF((H13&gt;F13),0,(F13-H13))</f>
        <v>3212.4333333333343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26100.5</v>
      </c>
      <c r="E14" s="553">
        <v>0.73</v>
      </c>
      <c r="F14" s="533">
        <f>D14*E14</f>
        <v>19053.364999999998</v>
      </c>
      <c r="G14" s="633">
        <f>H14/D14</f>
        <v>0.77881330498138612</v>
      </c>
      <c r="H14" s="2360">
        <f>'4-Svc GP Rtn on Sales'!C28</f>
        <v>20327.416666666668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79636.916666666672</v>
      </c>
      <c r="E15" s="553">
        <v>0.73</v>
      </c>
      <c r="F15" s="533">
        <f>D15*E15</f>
        <v>58134.949166666665</v>
      </c>
      <c r="G15" s="633">
        <f>H15/D15</f>
        <v>0.5017302486388745</v>
      </c>
      <c r="H15" s="2360">
        <f>'4-Svc GP Rtn on Sales'!C24</f>
        <v>39956.25</v>
      </c>
      <c r="I15" s="593">
        <f>IF((H15&gt;F15),0,(F15-H15))</f>
        <v>18178.699166666665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11014.333333333334</v>
      </c>
      <c r="E16" s="553">
        <v>0.73</v>
      </c>
      <c r="F16" s="533">
        <f>D16*E16</f>
        <v>8040.4633333333331</v>
      </c>
      <c r="G16" s="633">
        <f>H16/D16</f>
        <v>0.77542898647217262</v>
      </c>
      <c r="H16" s="2360">
        <f>'4-Svc GP Rtn on Sales'!C32</f>
        <v>8540.8333333333339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206221.75000000003</v>
      </c>
      <c r="E17" s="510"/>
      <c r="F17" s="710">
        <f>SUM(F13:F16)</f>
        <v>150541.8775</v>
      </c>
      <c r="G17" s="510"/>
      <c r="H17" s="710">
        <f>SUM(H13:H16)</f>
        <v>130925.16666666666</v>
      </c>
      <c r="I17" s="711">
        <f>SUM(I13:I16)</f>
        <v>21391.1325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51691.5</v>
      </c>
      <c r="E27" s="1256">
        <v>0.41</v>
      </c>
      <c r="F27" s="533">
        <f t="shared" ref="F27:F32" si="0">D27*E27</f>
        <v>21193.514999999999</v>
      </c>
      <c r="G27" s="633">
        <f t="shared" ref="G27:G32" si="1">H27/D27</f>
        <v>0.39724132594333689</v>
      </c>
      <c r="H27" s="533">
        <f>'20-Parts Dept Gross Rtn on Sls'!C20</f>
        <v>20534</v>
      </c>
      <c r="I27" s="593">
        <f t="shared" ref="I27:I32" si="2">IF((H27&gt;F27),0,(F27-H27))</f>
        <v>659.51499999999942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51563.25</v>
      </c>
      <c r="E29" s="1256">
        <v>0.28000000000000003</v>
      </c>
      <c r="F29" s="533">
        <f t="shared" si="0"/>
        <v>14437.710000000001</v>
      </c>
      <c r="G29" s="633">
        <f t="shared" si="1"/>
        <v>0.37159701919487231</v>
      </c>
      <c r="H29" s="533">
        <f>'20-Parts Dept Gross Rtn on Sls'!C28</f>
        <v>19160.75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68412.833333333328</v>
      </c>
      <c r="E30" s="1256">
        <v>0.41</v>
      </c>
      <c r="F30" s="533">
        <f t="shared" si="0"/>
        <v>28049.261666666662</v>
      </c>
      <c r="G30" s="633">
        <f t="shared" si="1"/>
        <v>0.32273184612048911</v>
      </c>
      <c r="H30" s="533">
        <f>'20-Parts Dept Gross Rtn on Sls'!C24</f>
        <v>22079</v>
      </c>
      <c r="I30" s="593">
        <f t="shared" si="2"/>
        <v>5970.2616666666618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4504.333333333333</v>
      </c>
      <c r="E31" s="1256">
        <v>0.41</v>
      </c>
      <c r="F31" s="533">
        <f t="shared" si="0"/>
        <v>1846.7766666666664</v>
      </c>
      <c r="G31" s="633">
        <f t="shared" si="1"/>
        <v>0.3481462295567232</v>
      </c>
      <c r="H31" s="533">
        <f>'20-Parts Dept Gross Rtn on Sls'!C36</f>
        <v>1568.1666666666667</v>
      </c>
      <c r="I31" s="593">
        <f t="shared" si="2"/>
        <v>278.60999999999967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30394.583333333332</v>
      </c>
      <c r="E32" s="1256">
        <v>0.25</v>
      </c>
      <c r="F32" s="533">
        <f t="shared" si="0"/>
        <v>7598.645833333333</v>
      </c>
      <c r="G32" s="633">
        <f t="shared" si="1"/>
        <v>0.23559022303864452</v>
      </c>
      <c r="H32" s="533">
        <f>'20-Parts Dept Gross Rtn on Sls'!C32</f>
        <v>7160.666666666667</v>
      </c>
      <c r="I32" s="593">
        <f t="shared" si="2"/>
        <v>437.97916666666606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206566.5</v>
      </c>
      <c r="E33" s="510"/>
      <c r="F33" s="710">
        <f>SUM(F27:F32)</f>
        <v>73125.909166666665</v>
      </c>
      <c r="G33" s="510"/>
      <c r="H33" s="710">
        <f>SUM(H27:H32)</f>
        <v>70502.583333333328</v>
      </c>
      <c r="I33" s="711">
        <f>SUM(I27:I32)</f>
        <v>7346.3658333333269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21391.1325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7346.3658333333269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28737.498333333326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693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207.9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99.521690767519459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20690.559510567295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0.69409485488618161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14361.210901001112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0.57775231921314407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20690.559510567295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11954.018743047829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0.39724132594333689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4748.6302558398211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19109.841156840932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229318.09388209117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141161.5</v>
      </c>
      <c r="D12" s="66" t="s">
        <v>555</v>
      </c>
      <c r="E12" s="1328">
        <f>'13 - Service Dept Analysis'!J25</f>
        <v>693</v>
      </c>
      <c r="F12" s="203" t="s">
        <v>113</v>
      </c>
      <c r="G12" s="1261">
        <f>C12/E12</f>
        <v>203.69624819624821</v>
      </c>
      <c r="H12" s="203" t="s">
        <v>161</v>
      </c>
      <c r="I12" s="1261">
        <f>D18</f>
        <v>300</v>
      </c>
      <c r="J12" s="66" t="s">
        <v>113</v>
      </c>
      <c r="K12" s="1261">
        <f>G12-I12</f>
        <v>-96.303751803751794</v>
      </c>
      <c r="L12" s="713"/>
      <c r="M12" s="1038">
        <f>IF((G12&gt;I12),0,-(K12)*(E12))</f>
        <v>66738.5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81278</v>
      </c>
      <c r="F12" s="4"/>
      <c r="G12" s="676">
        <f>IF(ISERROR(E12/E30),"0.00%",E12/E30)</f>
        <v>0.18687218207610723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111014</v>
      </c>
      <c r="F14" s="4"/>
      <c r="G14" s="676">
        <f>IF(ISERROR(E14/E30),"0.00%",E14/E30)</f>
        <v>0.25524039003170562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192292</v>
      </c>
      <c r="F19" s="491" t="s">
        <v>83</v>
      </c>
      <c r="G19" s="676">
        <f>IF(ISERROR(E19/E30),"0.00%",E19/E30)</f>
        <v>0.4421125721078128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19109.841156840932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497521</v>
      </c>
      <c r="F24" s="4"/>
      <c r="G24" s="4"/>
      <c r="H24" s="250">
        <f>E24</f>
        <v>497521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60005</v>
      </c>
      <c r="F26" s="4"/>
      <c r="G26" s="4"/>
      <c r="H26" s="328">
        <f>E26</f>
        <v>60005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741</v>
      </c>
      <c r="F27" s="4"/>
      <c r="G27" s="128"/>
      <c r="H27" s="328">
        <f>E27</f>
        <v>741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1836</v>
      </c>
      <c r="F28" s="4"/>
      <c r="G28" s="4"/>
      <c r="H28" s="328">
        <f>E28</f>
        <v>1836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434939</v>
      </c>
      <c r="F30" s="492" t="s">
        <v>40</v>
      </c>
      <c r="G30" s="4"/>
      <c r="H30" s="31">
        <f>H24-(H26+H27+H28)</f>
        <v>434939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192292</v>
      </c>
      <c r="F33" s="493" t="s">
        <v>83</v>
      </c>
      <c r="G33" s="969"/>
      <c r="H33" s="31">
        <f>E19+H23</f>
        <v>211401.84115684094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434939</v>
      </c>
      <c r="F35" s="492" t="s">
        <v>40</v>
      </c>
      <c r="G35" s="4"/>
      <c r="H35" s="31">
        <f>H30</f>
        <v>434939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0.4421125721078128</v>
      </c>
      <c r="F37" s="1784">
        <v>0.75</v>
      </c>
      <c r="G37" s="4"/>
      <c r="H37" s="396">
        <f>IF(ISERROR(H33/H35),"",H33/H35)</f>
        <v>0.48604940269058633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133912.25</v>
      </c>
      <c r="F39" s="540"/>
      <c r="G39" s="540"/>
      <c r="H39" s="1634">
        <f>IF((H37&gt;F37),0,(F37-H37)*(H35)-H23)</f>
        <v>95692.567686318143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142.5167588113338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9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32066.270732550107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23408.377634761579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6413.2541465100221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6413.2541465100221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37492.083333333336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0.17105622244278296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206221.75000000003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1447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142.5167588113338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2.3752793135222299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1.7339538988712278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2.3752793135222299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0.90260613913844734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4.7505586270444597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9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42.75502764340014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2.6365600380096752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9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23.729040342087078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128265.08293020043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71187.121026261229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62020.93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176060.41666666669</v>
      </c>
      <c r="F17" s="1409" t="s">
        <v>113</v>
      </c>
      <c r="G17" s="367">
        <f>C17/E17</f>
        <v>0.35227072146161942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0.35227072146161942</v>
      </c>
      <c r="D25" s="1409" t="s">
        <v>112</v>
      </c>
      <c r="E25" s="2316">
        <v>30</v>
      </c>
      <c r="F25" s="1409" t="s">
        <v>113</v>
      </c>
      <c r="G25" s="248">
        <f>C25*E25</f>
        <v>10.568121643848583</v>
      </c>
      <c r="H25" s="1410" t="s">
        <v>161</v>
      </c>
      <c r="I25" s="654">
        <v>15</v>
      </c>
      <c r="J25" s="1410" t="s">
        <v>113</v>
      </c>
      <c r="K25" s="2317">
        <f>G25-I25</f>
        <v>-4.431878356151417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0.35227072146161942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7900.3</v>
      </c>
      <c r="D16" s="27" t="s">
        <v>555</v>
      </c>
      <c r="E16" s="28">
        <f>'34-Fixed Ops Grossing Opp'!D14+'34-Fixed Ops Grossing Opp'!D29</f>
        <v>77663.75</v>
      </c>
      <c r="F16" s="66" t="s">
        <v>113</v>
      </c>
      <c r="G16" s="367">
        <f>C16/E16</f>
        <v>0.10172442098147463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0.10172442098147463</v>
      </c>
      <c r="D21" s="2273" t="s">
        <v>112</v>
      </c>
      <c r="E21" s="67">
        <v>30</v>
      </c>
      <c r="F21" s="66" t="s">
        <v>113</v>
      </c>
      <c r="G21" s="467">
        <f>C21*E21</f>
        <v>3.0517326294442388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-4.4482673705557616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7900.3</v>
      </c>
      <c r="D35" s="87" t="s">
        <v>555</v>
      </c>
      <c r="E35" s="28">
        <f>E16</f>
        <v>77663.75</v>
      </c>
      <c r="F35" s="66" t="s">
        <v>113</v>
      </c>
      <c r="G35" s="416">
        <f>(C35/E35)</f>
        <v>0.10172442098147463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176060.41666666669</v>
      </c>
      <c r="D14" s="6" t="s">
        <v>112</v>
      </c>
      <c r="E14" s="1635">
        <v>0.5</v>
      </c>
      <c r="F14" s="8" t="s">
        <v>113</v>
      </c>
      <c r="G14" s="121">
        <f>C14*E14</f>
        <v>88030.208333333343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62020.93</v>
      </c>
      <c r="D17" s="10" t="s">
        <v>161</v>
      </c>
      <c r="E17" s="125">
        <f>G14</f>
        <v>88030.208333333343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62020.93</v>
      </c>
      <c r="D21" s="48" t="s">
        <v>555</v>
      </c>
      <c r="E21" s="79">
        <f>C14</f>
        <v>176060.41666666669</v>
      </c>
      <c r="F21" s="48" t="s">
        <v>113</v>
      </c>
      <c r="G21" s="50">
        <f>IF(ISBLANK(C17),"",C21/E21)</f>
        <v>0.35227072146161942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10.568121643848583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77663.75</v>
      </c>
      <c r="D14" s="17" t="s">
        <v>112</v>
      </c>
      <c r="E14" s="24">
        <f>G11</f>
        <v>0.25</v>
      </c>
      <c r="F14" s="78" t="s">
        <v>113</v>
      </c>
      <c r="G14" s="18">
        <f>C14*E14</f>
        <v>19415.9375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7900.3</v>
      </c>
      <c r="D17" s="19" t="s">
        <v>161</v>
      </c>
      <c r="E17" s="124">
        <f>G14</f>
        <v>19415.9375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7900.3</v>
      </c>
      <c r="D31" s="48" t="s">
        <v>555</v>
      </c>
      <c r="E31" s="79">
        <f>C14</f>
        <v>77663.75</v>
      </c>
      <c r="F31" s="48" t="s">
        <v>113</v>
      </c>
      <c r="G31" s="50">
        <f>IF(ISBLANK(C17),"",C31/E31)</f>
        <v>0.10172442098147463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3.0517326294442388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154740.83333333334</v>
      </c>
      <c r="D14" s="54" t="s">
        <v>112</v>
      </c>
      <c r="E14" s="20">
        <v>1.5</v>
      </c>
      <c r="F14" s="172" t="s">
        <v>113</v>
      </c>
      <c r="G14" s="18">
        <f>C14*E14</f>
        <v>232111.25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150037.4</v>
      </c>
      <c r="D17" s="171" t="s">
        <v>161</v>
      </c>
      <c r="E17" s="124">
        <f>G14</f>
        <v>232111.25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150037.4</v>
      </c>
      <c r="D25" s="48" t="s">
        <v>555</v>
      </c>
      <c r="E25" s="79">
        <f>C14</f>
        <v>154740.83333333334</v>
      </c>
      <c r="F25" s="48" t="s">
        <v>113</v>
      </c>
      <c r="G25" s="50">
        <f>IF(ISBLANK(C17),"",C25/E25)</f>
        <v>0.96960444614382102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29.088133384314631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62020.93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2220000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185000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1247.8884239888423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148.25043364746696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59.75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-88.500433647466963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110438.66666666666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1.9916666666666667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74.435364174460403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2220000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185000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2973.4769874476988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62.216724992647691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59.75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-2.4667249926476913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7334.7500000000036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1.9916666666666667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31.238523008860767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262664</v>
      </c>
      <c r="D13" s="1863" t="s">
        <v>555</v>
      </c>
      <c r="E13" s="1653">
        <f>'1- Data Entry Sheet'!F309</f>
        <v>2763254</v>
      </c>
      <c r="F13" s="1863" t="s">
        <v>113</v>
      </c>
      <c r="G13" s="240">
        <f>C13/E13</f>
        <v>9.5056046241134548E-2</v>
      </c>
      <c r="H13" s="636" t="s">
        <v>161</v>
      </c>
      <c r="I13" s="648">
        <f>D17</f>
        <v>0.05</v>
      </c>
      <c r="J13" s="636" t="s">
        <v>113</v>
      </c>
      <c r="K13" s="698">
        <f>G13-I13</f>
        <v>4.5056046241134545E-2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2763254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1319629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4082883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126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4082883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126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32403.833333333332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110071.37</v>
      </c>
      <c r="D30" s="27" t="s">
        <v>555</v>
      </c>
      <c r="E30" s="28">
        <f>I13</f>
        <v>4082883</v>
      </c>
      <c r="F30" s="66" t="s">
        <v>113</v>
      </c>
      <c r="G30" s="248">
        <f>C30/E30</f>
        <v>2.69592270951678E-2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2.69592270951678E-2</v>
      </c>
      <c r="D37" s="66" t="s">
        <v>112</v>
      </c>
      <c r="E37" s="67">
        <v>30</v>
      </c>
      <c r="F37" s="66" t="s">
        <v>113</v>
      </c>
      <c r="G37" s="248">
        <f>C37*E37</f>
        <v>0.808776812855034</v>
      </c>
      <c r="H37" s="666" t="s">
        <v>161</v>
      </c>
      <c r="I37" s="668">
        <v>3</v>
      </c>
      <c r="J37" s="46" t="s">
        <v>113</v>
      </c>
      <c r="K37" s="682">
        <f>G37-I37</f>
        <v>-2.1912231871449661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2763254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1319629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4082883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126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4082883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126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32403.833333333332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1574509.32</v>
      </c>
      <c r="D30" s="27" t="s">
        <v>555</v>
      </c>
      <c r="E30" s="1085">
        <f>I13</f>
        <v>4082883</v>
      </c>
      <c r="F30" s="133" t="s">
        <v>113</v>
      </c>
      <c r="G30" s="1086">
        <f>C30/E30</f>
        <v>0.38563664939700698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0.38563664939700698</v>
      </c>
      <c r="D37" s="66" t="s">
        <v>112</v>
      </c>
      <c r="E37" s="1084">
        <v>30</v>
      </c>
      <c r="F37" s="133" t="s">
        <v>113</v>
      </c>
      <c r="G37" s="1086">
        <f>C37*E37</f>
        <v>11.569099481910209</v>
      </c>
      <c r="H37" s="669" t="s">
        <v>161</v>
      </c>
      <c r="I37" s="1088">
        <v>3</v>
      </c>
      <c r="J37" s="671" t="s">
        <v>113</v>
      </c>
      <c r="K37" s="1089">
        <f>G37-I37</f>
        <v>8.5690994819102091</v>
      </c>
      <c r="L37" s="57"/>
      <c r="M37" s="1038">
        <f>IF((G37&lt;I37),0,(C30-(E30/30*3)))</f>
        <v>1166221.02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26853188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525642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26327546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2193962.1666666665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12543175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891723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11651452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970954.33333333337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7843091.0199999996</v>
      </c>
      <c r="D36" s="1094" t="s">
        <v>555</v>
      </c>
      <c r="E36" s="1065">
        <f>I17</f>
        <v>2193962.1666666665</v>
      </c>
      <c r="F36" s="1092" t="s">
        <v>113</v>
      </c>
      <c r="G36" s="1107">
        <f>C36/E36</f>
        <v>3.574852446939035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3.574852446939035</v>
      </c>
      <c r="D41" s="1092" t="s">
        <v>112</v>
      </c>
      <c r="E41" s="1099">
        <v>30</v>
      </c>
      <c r="F41" s="1092" t="s">
        <v>113</v>
      </c>
      <c r="G41" s="1116">
        <f>C41*E41</f>
        <v>107.24557340817105</v>
      </c>
      <c r="H41" s="1071" t="s">
        <v>161</v>
      </c>
      <c r="I41" s="1204">
        <v>60</v>
      </c>
      <c r="J41" s="1071" t="s">
        <v>113</v>
      </c>
      <c r="K41" s="1116">
        <f>G41-I41</f>
        <v>47.245573408171055</v>
      </c>
      <c r="L41" s="1064"/>
      <c r="M41" s="1068">
        <f>IF((G41&lt;I41),0,(C36-(E36*2)))</f>
        <v>3455166.6866666665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3.574852446939035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3.3567819030614792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27392955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2282746.25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2131983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177665.25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177665.25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2282746.25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7.7829609839464201E-2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3.3567819030614792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0.26125702583144905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6883.2801913991443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2220000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2131983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2220000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-88017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-7334.75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-88017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7843091.0199999996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-1.1222233654506282E-2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-1255.87227829739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1.8845000000000001E-2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37492.083333333336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37492.083333333336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27392955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2131983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25260972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2105081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4210162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7843091.0199999996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4210162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3632929.0199999996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1.8845000000000001E-2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68462.547381899989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5705.2122818249991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37492.083333333336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5705.2122818249991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37492.083333333336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0.15217111919605247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55582</v>
      </c>
      <c r="D13" s="1863" t="s">
        <v>555</v>
      </c>
      <c r="E13" s="1718">
        <f>'1- Data Entry Sheet'!F386</f>
        <v>1319629</v>
      </c>
      <c r="F13" s="1863" t="s">
        <v>113</v>
      </c>
      <c r="G13" s="701">
        <f>C13/E13</f>
        <v>4.2119413865563733E-2</v>
      </c>
      <c r="H13" s="46" t="s">
        <v>161</v>
      </c>
      <c r="I13" s="652">
        <f>E17</f>
        <v>0.12</v>
      </c>
      <c r="J13" s="46" t="s">
        <v>113</v>
      </c>
      <c r="K13" s="702">
        <f>G13-I13</f>
        <v>-7.7880586134436269E-2</v>
      </c>
      <c r="L13" s="1863"/>
      <c r="M13" s="151">
        <f>IF((G13&gt;I13),0,-(K13*E13))</f>
        <v>102773.48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1027175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85597.916666666672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2697.0625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31.737461281177826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44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12.262538718822174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1.4666666666666666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21.639178146257606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1027175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85597.916666666672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3308.443181818182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25.872566631059879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44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18.127433368940121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1.4666666666666666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17.640386339359008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1027175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528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1945.407196969697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1945.407196969697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3308.443181818182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0.58801287797863366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1027175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528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1945.407196969697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64.846906565656568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3308.443181818182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64.846906565656568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-85.153093434343432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51.01929077323728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26853188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525642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26327546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1456664.21</v>
      </c>
      <c r="M16" s="1094" t="s">
        <v>555</v>
      </c>
      <c r="N16" s="1065">
        <f>H26</f>
        <v>970954.33333333337</v>
      </c>
      <c r="O16" s="1092" t="s">
        <v>113</v>
      </c>
      <c r="P16" s="1196">
        <f>L16/N16</f>
        <v>1.5002396714160604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2193962.1666666665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12543175</v>
      </c>
      <c r="I21" s="1126"/>
      <c r="J21" s="1047"/>
      <c r="K21" s="1060"/>
      <c r="L21" s="1199">
        <f>P16</f>
        <v>1.5002396714160604</v>
      </c>
      <c r="M21" s="1092" t="s">
        <v>112</v>
      </c>
      <c r="N21" s="1099">
        <v>30</v>
      </c>
      <c r="O21" s="1092" t="s">
        <v>113</v>
      </c>
      <c r="P21" s="1196">
        <f>L21*N21</f>
        <v>45.007190142481811</v>
      </c>
      <c r="Q21" s="1070" t="s">
        <v>161</v>
      </c>
      <c r="R21" s="1181">
        <v>30</v>
      </c>
      <c r="S21" s="1117" t="s">
        <v>113</v>
      </c>
      <c r="T21" s="1116">
        <f>P21-R21</f>
        <v>15.007190142481811</v>
      </c>
      <c r="U21" s="1064"/>
      <c r="V21" s="1068">
        <f>IF((P21&lt;R21),0,(L16-(N16*1)))</f>
        <v>485709.87666666659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891723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11651452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970954.33333333337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1.5002396714160604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7.9987219566546504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12543175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826901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13370076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1114173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891723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-11932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532326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1412117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117676.41666666667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117676.41666666667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1114173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0.10561772423731923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7.9987219566546504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0.84480680986894141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70040.201839025001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1027175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1412117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1027175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384942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32078.5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384942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1456664.21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0.26426268824165045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55582</v>
      </c>
      <c r="F13" s="54"/>
      <c r="G13" s="1378">
        <f>IF(ISERROR(E13/E33),"0.00%",E13/E33)</f>
        <v>0.11978956760496297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82992.25</v>
      </c>
      <c r="F15" s="4"/>
      <c r="G15" s="1378">
        <f>IF(ISERROR(E15/E33),"0.00%",E15/E33)</f>
        <v>0.17886376420537201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129436.16666666667</v>
      </c>
      <c r="F17" s="4"/>
      <c r="G17" s="1378">
        <f>IF(ISERROR(E17/E33),"0.00%",E17/E33)</f>
        <v>0.27895905936173437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268010.41666666669</v>
      </c>
      <c r="F22" s="763" t="s">
        <v>83</v>
      </c>
      <c r="G22" s="1378">
        <f>IF(ISERROR(E22/E33),"0.00%",E22/E33)</f>
        <v>0.57761239117206942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19109.841156840932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497521</v>
      </c>
      <c r="F27" s="4"/>
      <c r="G27" s="4"/>
      <c r="H27" s="250">
        <f>E27</f>
        <v>497521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32841</v>
      </c>
      <c r="F29" s="1854"/>
      <c r="G29" s="1854"/>
      <c r="H29" s="1855">
        <f>E29</f>
        <v>32841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-87</v>
      </c>
      <c r="F30" s="1854"/>
      <c r="G30" s="1858"/>
      <c r="H30" s="1855">
        <f>E30</f>
        <v>-87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770</v>
      </c>
      <c r="F31" s="1854"/>
      <c r="G31" s="1854"/>
      <c r="H31" s="1855">
        <f>E31</f>
        <v>770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463997</v>
      </c>
      <c r="F33" s="492" t="s">
        <v>40</v>
      </c>
      <c r="G33" s="4"/>
      <c r="H33" s="31">
        <f>H27-(H29+H30+H31)</f>
        <v>463997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268010.41666666669</v>
      </c>
      <c r="F36" s="493" t="s">
        <v>83</v>
      </c>
      <c r="G36" s="969"/>
      <c r="H36" s="31">
        <f>E22+H26</f>
        <v>287120.25782350759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463997</v>
      </c>
      <c r="F38" s="492" t="s">
        <v>40</v>
      </c>
      <c r="G38" s="4"/>
      <c r="H38" s="31">
        <f>H33</f>
        <v>463997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0.57761239117206942</v>
      </c>
      <c r="F40" s="1042">
        <v>1</v>
      </c>
      <c r="G40" s="4"/>
      <c r="H40" s="396">
        <f>IF(ISERROR(H36/H38),"",H36/H38)</f>
        <v>0.61879765994932634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195986.58333333331</v>
      </c>
      <c r="F42" s="540"/>
      <c r="G42" s="540"/>
      <c r="H42" s="1634">
        <f>IF((H40&gt;F40),0,(F40-H40)*(H38)-(H26))</f>
        <v>157766.9010196515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110071.37</v>
      </c>
      <c r="D12" s="27" t="s">
        <v>555</v>
      </c>
      <c r="E12" s="28">
        <f>'49-Veh Rec Days Supply  '!I19</f>
        <v>32403.833333333332</v>
      </c>
      <c r="F12" s="133" t="s">
        <v>113</v>
      </c>
      <c r="G12" s="132">
        <f>C12/E12</f>
        <v>3.3968626139911429</v>
      </c>
      <c r="H12" s="66" t="s">
        <v>161</v>
      </c>
      <c r="I12" s="2326">
        <f>'1- Data Entry Sheet'!F327+'1- Data Entry Sheet'!F337</f>
        <v>25.200000000000003</v>
      </c>
      <c r="J12" s="133" t="s">
        <v>113</v>
      </c>
      <c r="K12" s="153">
        <f>G12-I12</f>
        <v>-21.80313738600886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-21.80313738600886</v>
      </c>
      <c r="D18" s="52" t="s">
        <v>112</v>
      </c>
      <c r="E18" s="28">
        <f>E12</f>
        <v>32403.833333333332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4082883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110071.37</v>
      </c>
      <c r="D27" s="48" t="s">
        <v>555</v>
      </c>
      <c r="E27" s="79">
        <f>E24</f>
        <v>4082883</v>
      </c>
      <c r="F27" s="48" t="s">
        <v>113</v>
      </c>
      <c r="G27" s="50">
        <f>C27/E27</f>
        <v>2.69592270951678E-2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0.808776812855034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1574509.32</v>
      </c>
      <c r="D12" s="27" t="s">
        <v>555</v>
      </c>
      <c r="E12" s="28">
        <f>'50-CIT Days Supply '!I19</f>
        <v>32403.833333333332</v>
      </c>
      <c r="F12" s="133" t="s">
        <v>113</v>
      </c>
      <c r="G12" s="132">
        <f>C12/E12</f>
        <v>48.590217824022879</v>
      </c>
      <c r="H12" s="66" t="s">
        <v>161</v>
      </c>
      <c r="I12" s="132">
        <f>'67-Frozen Capital - Veh Rec'!I12</f>
        <v>25.200000000000003</v>
      </c>
      <c r="J12" s="133" t="s">
        <v>113</v>
      </c>
      <c r="K12" s="132">
        <f>G12-I12</f>
        <v>23.390217824022876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23.390217824022876</v>
      </c>
      <c r="D18" s="52" t="s">
        <v>112</v>
      </c>
      <c r="E18" s="28">
        <f>E12</f>
        <v>32403.833333333332</v>
      </c>
      <c r="F18" s="52" t="s">
        <v>113</v>
      </c>
      <c r="G18" s="596">
        <f>IF(C18*E18&lt;0,0,C18*E18)</f>
        <v>757932.72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4082883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1574509.32</v>
      </c>
      <c r="D27" s="48" t="s">
        <v>555</v>
      </c>
      <c r="E27" s="79">
        <f>E24</f>
        <v>4082883</v>
      </c>
      <c r="F27" s="48" t="s">
        <v>113</v>
      </c>
      <c r="G27" s="50">
        <f>C27/E27</f>
        <v>0.38563664939700698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11.569099481910209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970954.33333333337</v>
      </c>
      <c r="D14" s="54" t="s">
        <v>112</v>
      </c>
      <c r="E14" s="1312">
        <v>1</v>
      </c>
      <c r="F14" s="172" t="s">
        <v>113</v>
      </c>
      <c r="G14" s="18">
        <f>C14*E14</f>
        <v>970954.33333333337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1456664.21</v>
      </c>
      <c r="D17" s="171" t="s">
        <v>161</v>
      </c>
      <c r="E17" s="124">
        <f>G14</f>
        <v>970954.33333333337</v>
      </c>
      <c r="F17" s="54" t="s">
        <v>113</v>
      </c>
      <c r="G17" s="596">
        <f>IF(C17-E17&lt;0,0,C17-E17)</f>
        <v>485709.87666666659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1456664.21</v>
      </c>
      <c r="D21" s="48" t="s">
        <v>555</v>
      </c>
      <c r="E21" s="79">
        <f>C14</f>
        <v>970954.33333333337</v>
      </c>
      <c r="F21" s="48" t="s">
        <v>113</v>
      </c>
      <c r="G21" s="50">
        <f>IF(ISBLANK(C17),"",C21/E21)</f>
        <v>1.5002396714160604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45.007190142481811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7843091.0199999996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222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35329.238828828828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2237765.6666666665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43803.5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2193962.1666666665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59.75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36719.032078103206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1456664.21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92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15833.306630434783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1045264.5833333334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74310.25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970954.33333333337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44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22067.14393939394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110071.37</v>
      </c>
      <c r="D10" s="27" t="s">
        <v>555</v>
      </c>
      <c r="E10" s="28">
        <f>'49-Veh Rec Days Supply  '!I19</f>
        <v>32403.833333333332</v>
      </c>
      <c r="F10" s="133" t="s">
        <v>113</v>
      </c>
      <c r="G10" s="468">
        <f>C10/E10</f>
        <v>3.3968626139911429</v>
      </c>
      <c r="H10" s="66" t="s">
        <v>161</v>
      </c>
      <c r="I10" s="468">
        <f>'67-Frozen Capital - Veh Rec'!I12</f>
        <v>25.200000000000003</v>
      </c>
      <c r="J10" s="133" t="s">
        <v>113</v>
      </c>
      <c r="K10" s="468">
        <f>G10-I10</f>
        <v>-21.80313738600886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-21.80313738600886</v>
      </c>
      <c r="D17" s="52" t="s">
        <v>112</v>
      </c>
      <c r="E17" s="28">
        <f>E10</f>
        <v>32403.833333333332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4082883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110071.37</v>
      </c>
      <c r="D26" s="48" t="s">
        <v>555</v>
      </c>
      <c r="E26" s="79">
        <f>E23</f>
        <v>4082883</v>
      </c>
      <c r="F26" s="48" t="s">
        <v>113</v>
      </c>
      <c r="G26" s="50">
        <f>C26/E26</f>
        <v>2.69592270951678E-2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0.808776812855034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1574509.32</v>
      </c>
      <c r="D32" s="27" t="s">
        <v>555</v>
      </c>
      <c r="E32" s="28">
        <f>E10</f>
        <v>32403.833333333332</v>
      </c>
      <c r="F32" s="133" t="s">
        <v>113</v>
      </c>
      <c r="G32" s="468">
        <f>C32/E32</f>
        <v>48.590217824022879</v>
      </c>
      <c r="H32" s="66" t="s">
        <v>161</v>
      </c>
      <c r="I32" s="468">
        <f>I10</f>
        <v>25.200000000000003</v>
      </c>
      <c r="J32" s="133" t="s">
        <v>113</v>
      </c>
      <c r="K32" s="468">
        <f>G32-I32</f>
        <v>23.390217824022876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23.390217824022876</v>
      </c>
      <c r="D38" s="52" t="s">
        <v>112</v>
      </c>
      <c r="E38" s="28">
        <f>E32</f>
        <v>32403.833333333332</v>
      </c>
      <c r="F38" s="52" t="s">
        <v>113</v>
      </c>
      <c r="G38" s="596">
        <f>IF(C38*E38&lt;0,0,C38*E38)</f>
        <v>757932.72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4082883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1574509.32</v>
      </c>
      <c r="D47" s="48" t="s">
        <v>555</v>
      </c>
      <c r="E47" s="79">
        <f>E44</f>
        <v>4082883</v>
      </c>
      <c r="F47" s="48" t="s">
        <v>113</v>
      </c>
      <c r="G47" s="50">
        <f>C47/E47</f>
        <v>0.38563664939700698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11.569099481910209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176060.41666666669</v>
      </c>
      <c r="D55" s="6" t="s">
        <v>112</v>
      </c>
      <c r="E55" s="7">
        <v>0.5</v>
      </c>
      <c r="F55" s="8" t="s">
        <v>113</v>
      </c>
      <c r="G55" s="121">
        <f>C55*E55</f>
        <v>88030.208333333343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62020.93</v>
      </c>
      <c r="D58" s="10" t="s">
        <v>161</v>
      </c>
      <c r="E58" s="125">
        <f>G55</f>
        <v>88030.208333333343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62020.93</v>
      </c>
      <c r="D62" s="48" t="s">
        <v>555</v>
      </c>
      <c r="E62" s="79">
        <f>C55</f>
        <v>176060.41666666669</v>
      </c>
      <c r="F62" s="48" t="s">
        <v>113</v>
      </c>
      <c r="G62" s="50">
        <f>IF(ISBLANK(C58),"",C62/E62)</f>
        <v>0.35227072146161942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10.568121643848583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77663.75</v>
      </c>
      <c r="D70" s="17" t="s">
        <v>112</v>
      </c>
      <c r="E70" s="24">
        <f>G67</f>
        <v>0.25</v>
      </c>
      <c r="F70" s="78" t="s">
        <v>113</v>
      </c>
      <c r="G70" s="18">
        <f>C70*E70</f>
        <v>19415.9375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7900.3</v>
      </c>
      <c r="D73" s="19" t="s">
        <v>161</v>
      </c>
      <c r="E73" s="124">
        <f>G70</f>
        <v>19415.9375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7900.3</v>
      </c>
      <c r="D87" s="48" t="s">
        <v>555</v>
      </c>
      <c r="E87" s="79">
        <f>C70</f>
        <v>77663.75</v>
      </c>
      <c r="F87" s="48" t="s">
        <v>113</v>
      </c>
      <c r="G87" s="50">
        <f>IF(ISBLANK(C73),"",C87/E87)</f>
        <v>0.10172442098147463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3.0517326294442388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154740.83333333334</v>
      </c>
      <c r="D94" s="54" t="s">
        <v>112</v>
      </c>
      <c r="E94" s="20">
        <v>1.5</v>
      </c>
      <c r="F94" s="172" t="s">
        <v>113</v>
      </c>
      <c r="G94" s="18">
        <f>C94*E94</f>
        <v>232111.25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150037.4</v>
      </c>
      <c r="D97" s="171" t="s">
        <v>161</v>
      </c>
      <c r="E97" s="124">
        <f>G94</f>
        <v>232111.25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150037.4</v>
      </c>
      <c r="D105" s="48" t="s">
        <v>555</v>
      </c>
      <c r="E105" s="79">
        <f>C94</f>
        <v>154740.83333333334</v>
      </c>
      <c r="F105" s="48" t="s">
        <v>113</v>
      </c>
      <c r="G105" s="50">
        <f>IF(ISBLANK(C97),"",C105/E105)</f>
        <v>0.96960444614382102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29.088133384314631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970954.33333333337</v>
      </c>
      <c r="D112" s="54" t="s">
        <v>112</v>
      </c>
      <c r="E112" s="20">
        <v>1</v>
      </c>
      <c r="F112" s="172" t="s">
        <v>113</v>
      </c>
      <c r="G112" s="18">
        <f>C112*E112</f>
        <v>970954.33333333337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1456664.21</v>
      </c>
      <c r="D115" s="171" t="s">
        <v>161</v>
      </c>
      <c r="E115" s="124">
        <f>G112</f>
        <v>970954.33333333337</v>
      </c>
      <c r="F115" s="54" t="s">
        <v>113</v>
      </c>
      <c r="G115" s="596">
        <f>IF(C115-E115&lt;0,0,C115-E115)</f>
        <v>485709.87666666659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1456664.21</v>
      </c>
      <c r="D120" s="48" t="s">
        <v>555</v>
      </c>
      <c r="E120" s="79">
        <f>C112</f>
        <v>970954.33333333337</v>
      </c>
      <c r="F120" s="48" t="s">
        <v>113</v>
      </c>
      <c r="G120" s="50">
        <f>IF(ISBLANK(C115),"",C120/E120)</f>
        <v>1.5002396714160604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45.007190142481811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757932.72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485709.87666666659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1243642.5966666667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1.8845000000000001E-2</v>
      </c>
      <c r="G140" s="4"/>
      <c r="H140" s="190" t="s">
        <v>552</v>
      </c>
      <c r="I140" s="25">
        <f>F140</f>
        <v>1.8845000000000001E-2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23436.444734183333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28223.08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1574509.32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110071.37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1712803.77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452818.16666666669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3.7825420799886929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113.47626239966078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12873042.439999999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11273610.960000001</v>
      </c>
      <c r="H13" s="72"/>
      <c r="I13" s="268" t="s">
        <v>113</v>
      </c>
      <c r="J13" s="1389">
        <f>C13+E13-G13</f>
        <v>1599431.4799999986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1599431.4799999986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1599431.4799999986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7843091.0199999996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143049.37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-12075.2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7974065.1899999995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9200319.1600000001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-1226253.9700000007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1712803.77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1712803.77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60005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9398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27964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118710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216077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360305.58333333331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0.59970483388290541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0.59970483388290541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89970.045833333337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497521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360305.58333333331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1.3808306698920154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1.3808306698920154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227291.81250000003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275557.41916666669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110438.66666666666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7334.7500000000036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6883.2801913991443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-1255.87227829739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5705.2122818249991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102773.48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70040.201839025001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195986.58333333331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89970.045833333337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227291.81250000003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1090725.5795339518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21391.132500000003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30528.233333333334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4640.9999999999945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69506.987013814651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0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0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138473.55836385625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17331.200000000004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114440.95732550103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4.6533333333333324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35381.30500799344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67158.404240277785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435103.66465100209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108488.13691585297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7346.3658333333296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11278.899999999996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18387.096774193549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7727.07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43074.53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19109.841156840932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66738.5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133912.25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6413.2541465100221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71187.121026261229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1427624.161622104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1166221.02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3455166.6866666665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485709.87666666659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757932.72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485709.87666666659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6350740.1800000006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1090725.5795339518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1427624.161622104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6350740.1800000006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0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8869089.9211560562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2017-02-22T15:44:11Z</dcterms:modified>
</cp:coreProperties>
</file>